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filterPrivacy="1" defaultThemeVersion="124226"/>
  <xr:revisionPtr revIDLastSave="0" documentId="13_ncr:1_{43F62879-57EA-460D-886D-5F66979EABB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LL" sheetId="4" r:id="rId1"/>
    <sheet name="FW BIAŁY BÓR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7" i="4" l="1"/>
  <c r="O4" i="4"/>
  <c r="P4" i="4" s="1"/>
  <c r="P7" i="4" l="1"/>
</calcChain>
</file>

<file path=xl/sharedStrings.xml><?xml version="1.0" encoding="utf-8"?>
<sst xmlns="http://schemas.openxmlformats.org/spreadsheetml/2006/main" count="225" uniqueCount="100">
  <si>
    <t>Nr kolizji</t>
  </si>
  <si>
    <t>Data</t>
  </si>
  <si>
    <t>Grupa</t>
  </si>
  <si>
    <t>Gatunek</t>
  </si>
  <si>
    <t>Nazwa naukowa</t>
  </si>
  <si>
    <t>Liczba</t>
  </si>
  <si>
    <t>Nr tubrbiny</t>
  </si>
  <si>
    <t>Obserwator</t>
  </si>
  <si>
    <t>Lp</t>
  </si>
  <si>
    <t>Uwagi</t>
  </si>
  <si>
    <t xml:space="preserve">Klasa kolizji </t>
  </si>
  <si>
    <t>all.</t>
  </si>
  <si>
    <t>os./turbina/rok</t>
  </si>
  <si>
    <t>BIRDS</t>
  </si>
  <si>
    <t>BATS</t>
  </si>
  <si>
    <t>Odległość (m)</t>
  </si>
  <si>
    <t>N</t>
  </si>
  <si>
    <t>POZIOM</t>
  </si>
  <si>
    <t>2 sezon</t>
  </si>
  <si>
    <t>niski</t>
  </si>
  <si>
    <t>B</t>
  </si>
  <si>
    <t>ptak</t>
  </si>
  <si>
    <t>L.Kołaczek/GTPRO</t>
  </si>
  <si>
    <t>1/2024</t>
  </si>
  <si>
    <t>2/2024</t>
  </si>
  <si>
    <t>03-2024</t>
  </si>
  <si>
    <t>04-2024</t>
  </si>
  <si>
    <t>05-2024</t>
  </si>
  <si>
    <t>06-2024</t>
  </si>
  <si>
    <t>07-2024</t>
  </si>
  <si>
    <t>08-2024</t>
  </si>
  <si>
    <t>09-2024</t>
  </si>
  <si>
    <t>10-2024</t>
  </si>
  <si>
    <t>11-2024</t>
  </si>
  <si>
    <t>12-2024</t>
  </si>
  <si>
    <t>01-2025</t>
  </si>
  <si>
    <t>02-2025</t>
  </si>
  <si>
    <t>mysikrólik</t>
  </si>
  <si>
    <t>Regulus regulus</t>
  </si>
  <si>
    <t>T07</t>
  </si>
  <si>
    <t>T42</t>
  </si>
  <si>
    <t>całe ciało</t>
  </si>
  <si>
    <t>skowronek</t>
  </si>
  <si>
    <t>Alauda arvensis</t>
  </si>
  <si>
    <t>3 sezon</t>
  </si>
  <si>
    <t>3/2024</t>
  </si>
  <si>
    <t>śmieszka</t>
  </si>
  <si>
    <t>T25</t>
  </si>
  <si>
    <t>całe ciało, złamane lewe skrzydło</t>
  </si>
  <si>
    <t>Chroicocephalus ridibundus</t>
  </si>
  <si>
    <t>4/2024</t>
  </si>
  <si>
    <t>nietoperz</t>
  </si>
  <si>
    <t>mroczak posrebrzany</t>
  </si>
  <si>
    <t>Vespertilio murinus</t>
  </si>
  <si>
    <t>T17</t>
  </si>
  <si>
    <t>5/2024</t>
  </si>
  <si>
    <t>T28</t>
  </si>
  <si>
    <t>6/2024</t>
  </si>
  <si>
    <t>8/2024</t>
  </si>
  <si>
    <t>9/2024</t>
  </si>
  <si>
    <t>10/2024</t>
  </si>
  <si>
    <t>11/2024</t>
  </si>
  <si>
    <t>12/2024</t>
  </si>
  <si>
    <t>13/2024</t>
  </si>
  <si>
    <t>14/2024</t>
  </si>
  <si>
    <t>7/2024</t>
  </si>
  <si>
    <t>karlik malutki</t>
  </si>
  <si>
    <t>Pipistrellus pipistrellus</t>
  </si>
  <si>
    <t>T27</t>
  </si>
  <si>
    <t>T33</t>
  </si>
  <si>
    <t>mroczek późny</t>
  </si>
  <si>
    <t>Eptesicus serotinus</t>
  </si>
  <si>
    <t>T34</t>
  </si>
  <si>
    <t>całe ciało, samica</t>
  </si>
  <si>
    <t xml:space="preserve">karlik  </t>
  </si>
  <si>
    <t>Pipistrellus sp.</t>
  </si>
  <si>
    <t>T20</t>
  </si>
  <si>
    <t>T21</t>
  </si>
  <si>
    <t>Nyctalus noctula</t>
  </si>
  <si>
    <t>T06</t>
  </si>
  <si>
    <t>borowiec wielki</t>
  </si>
  <si>
    <t>T01</t>
  </si>
  <si>
    <t>15/2024</t>
  </si>
  <si>
    <t>16/2024</t>
  </si>
  <si>
    <t>17/2024</t>
  </si>
  <si>
    <t>18/2024</t>
  </si>
  <si>
    <t>Adrian Szafrański/GTRPO</t>
  </si>
  <si>
    <t>19/2024</t>
  </si>
  <si>
    <t>T38</t>
  </si>
  <si>
    <t>T15</t>
  </si>
  <si>
    <t>T14</t>
  </si>
  <si>
    <t>T39</t>
  </si>
  <si>
    <t>20/2024</t>
  </si>
  <si>
    <t>T30</t>
  </si>
  <si>
    <t>21/2024</t>
  </si>
  <si>
    <t>22/2024</t>
  </si>
  <si>
    <t>potrzeszcz</t>
  </si>
  <si>
    <t>Emberiza calandra</t>
  </si>
  <si>
    <t>D.Hybsz/GTPRO</t>
  </si>
  <si>
    <t>T05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</si>
</sst>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14" fontId="2" fillId="0" borderId="0" xfId="0" applyNumberFormat="1" applyFont="1" applyAlignment="1">
      <alignment horizontal="left"/>
    </xf>
    <xf numFmtId="0" fontId="2" fillId="0" borderId="0" xfId="0" applyFont="1"/>
    <xf numFmtId="0" fontId="1" fillId="3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2" fontId="2" fillId="0" borderId="0" xfId="0" applyNumberFormat="1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2" fontId="2" fillId="0" borderId="3" xfId="0" applyNumberFormat="1" applyFont="1" applyBorder="1" applyAlignment="1">
      <alignment horizontal="center" vertical="center"/>
    </xf>
    <xf numFmtId="0" fontId="1" fillId="0" borderId="0" xfId="0" applyFont="1"/>
    <xf numFmtId="0" fontId="1" fillId="0" borderId="4" xfId="0" applyFont="1" applyBorder="1" applyAlignment="1">
      <alignment horizontal="center"/>
    </xf>
    <xf numFmtId="2" fontId="1" fillId="0" borderId="5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4" fillId="0" borderId="1" xfId="0" applyFont="1" applyBorder="1"/>
    <xf numFmtId="0" fontId="4" fillId="0" borderId="5" xfId="0" applyFont="1" applyBorder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2:Q7"/>
  <sheetViews>
    <sheetView tabSelected="1" workbookViewId="0">
      <selection activeCell="D24" sqref="D24"/>
    </sheetView>
  </sheetViews>
  <sheetFormatPr defaultColWidth="9.109375" defaultRowHeight="13.8" x14ac:dyDescent="0.3"/>
  <cols>
    <col min="1" max="3" width="9.109375" style="4"/>
    <col min="4" max="4" width="9.109375" style="15"/>
    <col min="5" max="5" width="9.109375" style="4"/>
    <col min="6" max="8" width="9.109375" style="15"/>
    <col min="9" max="10" width="9.109375" style="4"/>
    <col min="11" max="11" width="9.109375" style="15"/>
    <col min="12" max="14" width="9.109375" style="4"/>
    <col min="15" max="15" width="9.109375" style="1"/>
    <col min="16" max="16" width="14.109375" style="7" customWidth="1"/>
    <col min="17" max="17" width="12.33203125" style="1" customWidth="1"/>
    <col min="18" max="16384" width="9.109375" style="4"/>
  </cols>
  <sheetData>
    <row r="2" spans="1:17" x14ac:dyDescent="0.3">
      <c r="O2" s="1" t="s">
        <v>16</v>
      </c>
      <c r="Q2" s="1" t="s">
        <v>17</v>
      </c>
    </row>
    <row r="3" spans="1:17" x14ac:dyDescent="0.3">
      <c r="A3" s="4" t="s">
        <v>44</v>
      </c>
      <c r="B3" s="8" t="s">
        <v>13</v>
      </c>
      <c r="C3" s="16" t="s">
        <v>25</v>
      </c>
      <c r="D3" s="16" t="s">
        <v>26</v>
      </c>
      <c r="E3" s="16" t="s">
        <v>27</v>
      </c>
      <c r="F3" s="16" t="s">
        <v>28</v>
      </c>
      <c r="G3" s="16" t="s">
        <v>29</v>
      </c>
      <c r="H3" s="16" t="s">
        <v>30</v>
      </c>
      <c r="I3" s="16" t="s">
        <v>31</v>
      </c>
      <c r="J3" s="16" t="s">
        <v>32</v>
      </c>
      <c r="K3" s="16" t="s">
        <v>33</v>
      </c>
      <c r="L3" s="16" t="s">
        <v>34</v>
      </c>
      <c r="M3" s="16" t="s">
        <v>35</v>
      </c>
      <c r="N3" s="17" t="s">
        <v>36</v>
      </c>
      <c r="O3" s="9" t="s">
        <v>18</v>
      </c>
      <c r="P3" s="10" t="s">
        <v>12</v>
      </c>
    </row>
    <row r="4" spans="1:17" s="11" customFormat="1" x14ac:dyDescent="0.3">
      <c r="B4" s="11" t="s">
        <v>11</v>
      </c>
      <c r="C4" s="11">
        <v>2</v>
      </c>
      <c r="D4" s="11">
        <v>0</v>
      </c>
      <c r="E4" s="11">
        <v>1</v>
      </c>
      <c r="F4" s="11">
        <v>1</v>
      </c>
      <c r="G4" s="11">
        <v>0</v>
      </c>
      <c r="H4" s="11">
        <v>0</v>
      </c>
      <c r="I4" s="11">
        <v>1</v>
      </c>
      <c r="J4" s="11">
        <v>1</v>
      </c>
      <c r="K4" s="11">
        <v>0</v>
      </c>
      <c r="L4" s="11">
        <v>1</v>
      </c>
      <c r="M4" s="11">
        <v>0</v>
      </c>
      <c r="N4" s="11">
        <v>0</v>
      </c>
      <c r="O4" s="12">
        <f>SUM(C4:N4)</f>
        <v>7</v>
      </c>
      <c r="P4" s="13">
        <f>O4/42</f>
        <v>0.16666666666666666</v>
      </c>
      <c r="Q4" s="14" t="s">
        <v>19</v>
      </c>
    </row>
    <row r="5" spans="1:17" x14ac:dyDescent="0.3">
      <c r="D5" s="4"/>
      <c r="F5" s="4"/>
      <c r="G5" s="4"/>
      <c r="H5" s="4"/>
      <c r="K5" s="4"/>
    </row>
    <row r="6" spans="1:17" x14ac:dyDescent="0.3">
      <c r="B6" s="8" t="s">
        <v>14</v>
      </c>
      <c r="C6" s="16" t="s">
        <v>25</v>
      </c>
      <c r="D6" s="16" t="s">
        <v>26</v>
      </c>
      <c r="E6" s="16" t="s">
        <v>27</v>
      </c>
      <c r="F6" s="16" t="s">
        <v>28</v>
      </c>
      <c r="G6" s="16" t="s">
        <v>29</v>
      </c>
      <c r="H6" s="16" t="s">
        <v>30</v>
      </c>
      <c r="I6" s="16" t="s">
        <v>31</v>
      </c>
      <c r="J6" s="16" t="s">
        <v>32</v>
      </c>
      <c r="K6" s="16" t="s">
        <v>33</v>
      </c>
      <c r="L6" s="16" t="s">
        <v>34</v>
      </c>
      <c r="M6" s="16" t="s">
        <v>35</v>
      </c>
      <c r="N6" s="17" t="s">
        <v>36</v>
      </c>
      <c r="O6" s="9" t="s">
        <v>18</v>
      </c>
      <c r="P6" s="10" t="s">
        <v>12</v>
      </c>
    </row>
    <row r="7" spans="1:17" s="11" customFormat="1" x14ac:dyDescent="0.3">
      <c r="B7" s="11" t="s">
        <v>11</v>
      </c>
      <c r="C7" s="11">
        <v>0</v>
      </c>
      <c r="D7" s="11">
        <v>0</v>
      </c>
      <c r="E7" s="11">
        <v>1</v>
      </c>
      <c r="F7" s="11">
        <v>0</v>
      </c>
      <c r="G7" s="11">
        <v>9</v>
      </c>
      <c r="H7" s="11">
        <v>5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2">
        <f>SUM(C7:N7)</f>
        <v>15</v>
      </c>
      <c r="P7" s="13">
        <f>O7/42</f>
        <v>0.35714285714285715</v>
      </c>
      <c r="Q7" s="14" t="s">
        <v>19</v>
      </c>
    </row>
  </sheetData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L23"/>
  <sheetViews>
    <sheetView workbookViewId="0"/>
  </sheetViews>
  <sheetFormatPr defaultColWidth="9.109375" defaultRowHeight="13.8" x14ac:dyDescent="0.3"/>
  <cols>
    <col min="1" max="1" width="5.44140625" style="1" customWidth="1"/>
    <col min="2" max="2" width="11.5546875" style="2" customWidth="1"/>
    <col min="3" max="3" width="11.33203125" style="2" customWidth="1"/>
    <col min="4" max="4" width="12.44140625" style="2" customWidth="1"/>
    <col min="5" max="5" width="18" style="2" customWidth="1"/>
    <col min="6" max="6" width="25.109375" style="2" customWidth="1"/>
    <col min="7" max="7" width="6.88671875" style="2" customWidth="1"/>
    <col min="8" max="8" width="10.5546875" style="2" customWidth="1"/>
    <col min="9" max="10" width="11.88671875" style="2" customWidth="1"/>
    <col min="11" max="11" width="22" style="2" customWidth="1"/>
    <col min="12" max="12" width="54.88671875" style="2" customWidth="1"/>
    <col min="13" max="16384" width="9.109375" style="4"/>
  </cols>
  <sheetData>
    <row r="1" spans="1:12" s="6" customFormat="1" x14ac:dyDescent="0.3">
      <c r="A1" s="5" t="s">
        <v>8</v>
      </c>
      <c r="B1" s="5" t="s">
        <v>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10</v>
      </c>
      <c r="I1" s="5" t="s">
        <v>6</v>
      </c>
      <c r="J1" s="5" t="s">
        <v>15</v>
      </c>
      <c r="K1" s="5" t="s">
        <v>7</v>
      </c>
      <c r="L1" s="5" t="s">
        <v>9</v>
      </c>
    </row>
    <row r="2" spans="1:12" x14ac:dyDescent="0.3">
      <c r="A2" s="1">
        <v>1</v>
      </c>
      <c r="B2" s="2" t="s">
        <v>23</v>
      </c>
      <c r="C2" s="3">
        <v>45371</v>
      </c>
      <c r="D2" s="2" t="s">
        <v>21</v>
      </c>
      <c r="E2" s="2" t="s">
        <v>42</v>
      </c>
      <c r="F2" s="2" t="s">
        <v>43</v>
      </c>
      <c r="G2" s="2">
        <v>1</v>
      </c>
      <c r="H2" s="2" t="s">
        <v>20</v>
      </c>
      <c r="I2" s="2" t="s">
        <v>39</v>
      </c>
      <c r="J2" s="2">
        <v>11</v>
      </c>
      <c r="K2" s="2" t="s">
        <v>22</v>
      </c>
      <c r="L2" s="2" t="s">
        <v>41</v>
      </c>
    </row>
    <row r="3" spans="1:12" x14ac:dyDescent="0.3">
      <c r="A3" s="1">
        <v>2</v>
      </c>
      <c r="B3" s="2" t="s">
        <v>24</v>
      </c>
      <c r="C3" s="3">
        <v>45371</v>
      </c>
      <c r="D3" s="2" t="s">
        <v>21</v>
      </c>
      <c r="E3" s="2" t="s">
        <v>37</v>
      </c>
      <c r="F3" s="2" t="s">
        <v>38</v>
      </c>
      <c r="G3" s="2">
        <v>1</v>
      </c>
      <c r="H3" s="2" t="s">
        <v>20</v>
      </c>
      <c r="I3" s="2" t="s">
        <v>40</v>
      </c>
      <c r="J3" s="2">
        <v>42</v>
      </c>
      <c r="K3" s="2" t="s">
        <v>22</v>
      </c>
      <c r="L3" s="2" t="s">
        <v>41</v>
      </c>
    </row>
    <row r="4" spans="1:12" x14ac:dyDescent="0.3">
      <c r="A4" s="1">
        <v>3</v>
      </c>
      <c r="B4" s="2" t="s">
        <v>45</v>
      </c>
      <c r="C4" s="3">
        <v>45424</v>
      </c>
      <c r="D4" s="2" t="s">
        <v>21</v>
      </c>
      <c r="E4" s="2" t="s">
        <v>46</v>
      </c>
      <c r="F4" s="2" t="s">
        <v>49</v>
      </c>
      <c r="G4" s="2">
        <v>1</v>
      </c>
      <c r="H4" s="2" t="s">
        <v>20</v>
      </c>
      <c r="I4" s="2" t="s">
        <v>47</v>
      </c>
      <c r="J4" s="2">
        <v>46</v>
      </c>
      <c r="K4" s="2" t="s">
        <v>22</v>
      </c>
      <c r="L4" s="2" t="s">
        <v>48</v>
      </c>
    </row>
    <row r="5" spans="1:12" x14ac:dyDescent="0.3">
      <c r="A5" s="1">
        <v>4</v>
      </c>
      <c r="B5" s="2" t="s">
        <v>50</v>
      </c>
      <c r="C5" s="3">
        <v>45424</v>
      </c>
      <c r="D5" s="2" t="s">
        <v>51</v>
      </c>
      <c r="E5" s="2" t="s">
        <v>52</v>
      </c>
      <c r="F5" s="2" t="s">
        <v>53</v>
      </c>
      <c r="G5" s="2">
        <v>1</v>
      </c>
      <c r="H5" s="2" t="s">
        <v>20</v>
      </c>
      <c r="I5" s="2" t="s">
        <v>54</v>
      </c>
      <c r="J5" s="2">
        <v>35</v>
      </c>
      <c r="K5" s="2" t="s">
        <v>22</v>
      </c>
      <c r="L5" s="2" t="s">
        <v>41</v>
      </c>
    </row>
    <row r="6" spans="1:12" x14ac:dyDescent="0.3">
      <c r="A6" s="1">
        <v>5</v>
      </c>
      <c r="B6" s="2" t="s">
        <v>55</v>
      </c>
      <c r="C6" s="3">
        <v>45461</v>
      </c>
      <c r="D6" s="2" t="s">
        <v>21</v>
      </c>
      <c r="E6" s="2" t="s">
        <v>42</v>
      </c>
      <c r="F6" s="2" t="s">
        <v>43</v>
      </c>
      <c r="G6" s="2">
        <v>1</v>
      </c>
      <c r="H6" s="2" t="s">
        <v>20</v>
      </c>
      <c r="I6" s="2" t="s">
        <v>56</v>
      </c>
      <c r="J6" s="2">
        <v>12</v>
      </c>
      <c r="K6" s="2" t="s">
        <v>22</v>
      </c>
      <c r="L6" s="2" t="s">
        <v>41</v>
      </c>
    </row>
    <row r="7" spans="1:12" x14ac:dyDescent="0.3">
      <c r="A7" s="1">
        <v>6</v>
      </c>
      <c r="B7" s="2" t="s">
        <v>57</v>
      </c>
      <c r="C7" s="3">
        <v>45493</v>
      </c>
      <c r="D7" s="2" t="s">
        <v>51</v>
      </c>
      <c r="E7" s="2" t="s">
        <v>66</v>
      </c>
      <c r="F7" s="2" t="s">
        <v>67</v>
      </c>
      <c r="G7" s="2">
        <v>1</v>
      </c>
      <c r="H7" s="2" t="s">
        <v>20</v>
      </c>
      <c r="I7" s="2" t="s">
        <v>68</v>
      </c>
      <c r="J7" s="2">
        <v>2</v>
      </c>
      <c r="K7" s="2" t="s">
        <v>22</v>
      </c>
      <c r="L7" s="2" t="s">
        <v>41</v>
      </c>
    </row>
    <row r="8" spans="1:12" x14ac:dyDescent="0.3">
      <c r="A8" s="1">
        <v>7</v>
      </c>
      <c r="B8" s="2" t="s">
        <v>65</v>
      </c>
      <c r="C8" s="3">
        <v>45493</v>
      </c>
      <c r="D8" s="2" t="s">
        <v>51</v>
      </c>
      <c r="E8" s="2" t="s">
        <v>66</v>
      </c>
      <c r="F8" s="2" t="s">
        <v>67</v>
      </c>
      <c r="G8" s="2">
        <v>1</v>
      </c>
      <c r="H8" s="2" t="s">
        <v>20</v>
      </c>
      <c r="I8" s="2" t="s">
        <v>69</v>
      </c>
      <c r="J8" s="2">
        <v>20</v>
      </c>
      <c r="K8" s="2" t="s">
        <v>22</v>
      </c>
      <c r="L8" s="2" t="s">
        <v>41</v>
      </c>
    </row>
    <row r="9" spans="1:12" x14ac:dyDescent="0.3">
      <c r="A9" s="1">
        <v>8</v>
      </c>
      <c r="B9" s="2" t="s">
        <v>58</v>
      </c>
      <c r="C9" s="3">
        <v>45493</v>
      </c>
      <c r="D9" s="2" t="s">
        <v>51</v>
      </c>
      <c r="E9" s="2" t="s">
        <v>66</v>
      </c>
      <c r="F9" s="2" t="s">
        <v>67</v>
      </c>
      <c r="G9" s="2">
        <v>1</v>
      </c>
      <c r="H9" s="2" t="s">
        <v>20</v>
      </c>
      <c r="I9" s="2" t="s">
        <v>69</v>
      </c>
      <c r="J9" s="2">
        <v>18</v>
      </c>
      <c r="K9" s="2" t="s">
        <v>22</v>
      </c>
      <c r="L9" s="2" t="s">
        <v>41</v>
      </c>
    </row>
    <row r="10" spans="1:12" x14ac:dyDescent="0.3">
      <c r="A10" s="1">
        <v>9</v>
      </c>
      <c r="B10" s="2" t="s">
        <v>59</v>
      </c>
      <c r="C10" s="3">
        <v>45493</v>
      </c>
      <c r="D10" s="2" t="s">
        <v>51</v>
      </c>
      <c r="E10" s="2" t="s">
        <v>70</v>
      </c>
      <c r="F10" s="2" t="s">
        <v>71</v>
      </c>
      <c r="G10" s="2">
        <v>1</v>
      </c>
      <c r="H10" s="2" t="s">
        <v>20</v>
      </c>
      <c r="I10" s="2" t="s">
        <v>72</v>
      </c>
      <c r="J10" s="2">
        <v>25</v>
      </c>
      <c r="K10" s="2" t="s">
        <v>22</v>
      </c>
      <c r="L10" s="2" t="s">
        <v>73</v>
      </c>
    </row>
    <row r="11" spans="1:12" x14ac:dyDescent="0.3">
      <c r="A11" s="1">
        <v>10</v>
      </c>
      <c r="B11" s="2" t="s">
        <v>60</v>
      </c>
      <c r="C11" s="3">
        <v>45493</v>
      </c>
      <c r="D11" s="2" t="s">
        <v>51</v>
      </c>
      <c r="E11" s="2" t="s">
        <v>74</v>
      </c>
      <c r="F11" s="2" t="s">
        <v>75</v>
      </c>
      <c r="G11" s="2">
        <v>1</v>
      </c>
      <c r="H11" s="2" t="s">
        <v>20</v>
      </c>
      <c r="I11" s="2" t="s">
        <v>76</v>
      </c>
      <c r="J11" s="2">
        <v>20</v>
      </c>
      <c r="K11" s="2" t="s">
        <v>22</v>
      </c>
      <c r="L11" s="2" t="s">
        <v>41</v>
      </c>
    </row>
    <row r="12" spans="1:12" x14ac:dyDescent="0.3">
      <c r="A12" s="1">
        <v>11</v>
      </c>
      <c r="B12" s="2" t="s">
        <v>61</v>
      </c>
      <c r="C12" s="3">
        <v>45501</v>
      </c>
      <c r="D12" s="2" t="s">
        <v>51</v>
      </c>
      <c r="E12" s="2" t="s">
        <v>66</v>
      </c>
      <c r="F12" s="2" t="s">
        <v>67</v>
      </c>
      <c r="G12" s="2">
        <v>1</v>
      </c>
      <c r="H12" s="2" t="s">
        <v>20</v>
      </c>
      <c r="I12" s="2" t="s">
        <v>77</v>
      </c>
      <c r="J12" s="2">
        <v>50</v>
      </c>
      <c r="K12" s="2" t="s">
        <v>22</v>
      </c>
      <c r="L12" s="2" t="s">
        <v>41</v>
      </c>
    </row>
    <row r="13" spans="1:12" x14ac:dyDescent="0.3">
      <c r="A13" s="1">
        <v>12</v>
      </c>
      <c r="B13" s="2" t="s">
        <v>62</v>
      </c>
      <c r="C13" s="3">
        <v>45501</v>
      </c>
      <c r="D13" s="2" t="s">
        <v>51</v>
      </c>
      <c r="E13" s="2" t="s">
        <v>80</v>
      </c>
      <c r="F13" s="2" t="s">
        <v>78</v>
      </c>
      <c r="G13" s="2">
        <v>1</v>
      </c>
      <c r="H13" s="2" t="s">
        <v>20</v>
      </c>
      <c r="I13" s="2" t="s">
        <v>79</v>
      </c>
      <c r="J13" s="2">
        <v>30</v>
      </c>
      <c r="K13" s="2" t="s">
        <v>22</v>
      </c>
      <c r="L13" s="2" t="s">
        <v>41</v>
      </c>
    </row>
    <row r="14" spans="1:12" x14ac:dyDescent="0.3">
      <c r="A14" s="1">
        <v>13</v>
      </c>
      <c r="B14" s="2" t="s">
        <v>63</v>
      </c>
      <c r="C14" s="3">
        <v>45501</v>
      </c>
      <c r="D14" s="2" t="s">
        <v>51</v>
      </c>
      <c r="E14" s="2" t="s">
        <v>80</v>
      </c>
      <c r="F14" s="2" t="s">
        <v>78</v>
      </c>
      <c r="G14" s="2">
        <v>1</v>
      </c>
      <c r="H14" s="2" t="s">
        <v>20</v>
      </c>
      <c r="I14" s="2" t="s">
        <v>81</v>
      </c>
      <c r="J14" s="2">
        <v>40</v>
      </c>
      <c r="K14" s="2" t="s">
        <v>22</v>
      </c>
      <c r="L14" s="2" t="s">
        <v>41</v>
      </c>
    </row>
    <row r="15" spans="1:12" x14ac:dyDescent="0.3">
      <c r="A15" s="1">
        <v>14</v>
      </c>
      <c r="B15" s="2" t="s">
        <v>64</v>
      </c>
      <c r="C15" s="3">
        <v>45501</v>
      </c>
      <c r="D15" s="2" t="s">
        <v>51</v>
      </c>
      <c r="E15" s="2" t="s">
        <v>66</v>
      </c>
      <c r="F15" s="2" t="s">
        <v>67</v>
      </c>
      <c r="G15" s="2">
        <v>1</v>
      </c>
      <c r="H15" s="2" t="s">
        <v>20</v>
      </c>
      <c r="I15" s="2" t="s">
        <v>81</v>
      </c>
      <c r="J15" s="2">
        <v>45</v>
      </c>
      <c r="K15" s="2" t="s">
        <v>22</v>
      </c>
      <c r="L15" s="2" t="s">
        <v>41</v>
      </c>
    </row>
    <row r="16" spans="1:12" x14ac:dyDescent="0.3">
      <c r="A16" s="1">
        <v>15</v>
      </c>
      <c r="B16" s="2" t="s">
        <v>82</v>
      </c>
      <c r="C16" s="3">
        <v>45526</v>
      </c>
      <c r="D16" s="2" t="s">
        <v>51</v>
      </c>
      <c r="E16" s="2" t="s">
        <v>80</v>
      </c>
      <c r="F16" s="2" t="s">
        <v>78</v>
      </c>
      <c r="G16" s="2">
        <v>1</v>
      </c>
      <c r="H16" s="2" t="s">
        <v>20</v>
      </c>
      <c r="I16" s="2" t="s">
        <v>90</v>
      </c>
      <c r="J16" s="2">
        <v>70</v>
      </c>
      <c r="K16" s="2" t="s">
        <v>86</v>
      </c>
      <c r="L16" s="2" t="s">
        <v>41</v>
      </c>
    </row>
    <row r="17" spans="1:12" x14ac:dyDescent="0.3">
      <c r="A17" s="1">
        <v>16</v>
      </c>
      <c r="B17" s="2" t="s">
        <v>83</v>
      </c>
      <c r="C17" s="3">
        <v>45526</v>
      </c>
      <c r="D17" s="2" t="s">
        <v>51</v>
      </c>
      <c r="E17" s="2" t="s">
        <v>80</v>
      </c>
      <c r="F17" s="2" t="s">
        <v>78</v>
      </c>
      <c r="G17" s="2">
        <v>1</v>
      </c>
      <c r="H17" s="2" t="s">
        <v>20</v>
      </c>
      <c r="I17" s="2" t="s">
        <v>91</v>
      </c>
      <c r="J17" s="2">
        <v>90</v>
      </c>
      <c r="K17" s="2" t="s">
        <v>86</v>
      </c>
      <c r="L17" s="2" t="s">
        <v>41</v>
      </c>
    </row>
    <row r="18" spans="1:12" x14ac:dyDescent="0.3">
      <c r="A18" s="1">
        <v>17</v>
      </c>
      <c r="B18" s="2" t="s">
        <v>84</v>
      </c>
      <c r="C18" s="3">
        <v>45535</v>
      </c>
      <c r="D18" s="2" t="s">
        <v>51</v>
      </c>
      <c r="E18" s="2" t="s">
        <v>80</v>
      </c>
      <c r="F18" s="2" t="s">
        <v>78</v>
      </c>
      <c r="G18" s="2">
        <v>1</v>
      </c>
      <c r="H18" s="2" t="s">
        <v>20</v>
      </c>
      <c r="I18" s="2" t="s">
        <v>88</v>
      </c>
      <c r="J18" s="2">
        <v>0</v>
      </c>
      <c r="K18" s="2" t="s">
        <v>22</v>
      </c>
      <c r="L18" s="2" t="s">
        <v>41</v>
      </c>
    </row>
    <row r="19" spans="1:12" x14ac:dyDescent="0.3">
      <c r="A19" s="1">
        <v>18</v>
      </c>
      <c r="B19" s="2" t="s">
        <v>85</v>
      </c>
      <c r="C19" s="3">
        <v>45535</v>
      </c>
      <c r="D19" s="2" t="s">
        <v>51</v>
      </c>
      <c r="E19" s="2" t="s">
        <v>52</v>
      </c>
      <c r="F19" s="2" t="s">
        <v>53</v>
      </c>
      <c r="G19" s="2">
        <v>1</v>
      </c>
      <c r="H19" s="2" t="s">
        <v>20</v>
      </c>
      <c r="I19" s="2" t="s">
        <v>40</v>
      </c>
      <c r="J19" s="2">
        <v>50</v>
      </c>
      <c r="K19" s="2" t="s">
        <v>22</v>
      </c>
      <c r="L19" s="2" t="s">
        <v>41</v>
      </c>
    </row>
    <row r="20" spans="1:12" x14ac:dyDescent="0.3">
      <c r="A20" s="1">
        <v>19</v>
      </c>
      <c r="B20" s="2" t="s">
        <v>87</v>
      </c>
      <c r="C20" s="3">
        <v>45535</v>
      </c>
      <c r="D20" s="2" t="s">
        <v>51</v>
      </c>
      <c r="E20" s="2" t="s">
        <v>80</v>
      </c>
      <c r="F20" s="2" t="s">
        <v>78</v>
      </c>
      <c r="G20" s="2">
        <v>1</v>
      </c>
      <c r="H20" s="2" t="s">
        <v>20</v>
      </c>
      <c r="I20" s="2" t="s">
        <v>89</v>
      </c>
      <c r="J20" s="2">
        <v>40</v>
      </c>
      <c r="K20" s="2" t="s">
        <v>22</v>
      </c>
      <c r="L20" s="2" t="s">
        <v>41</v>
      </c>
    </row>
    <row r="21" spans="1:12" x14ac:dyDescent="0.3">
      <c r="A21" s="1">
        <v>20</v>
      </c>
      <c r="B21" s="2" t="s">
        <v>92</v>
      </c>
      <c r="C21" s="3">
        <v>45557</v>
      </c>
      <c r="D21" s="2" t="s">
        <v>21</v>
      </c>
      <c r="E21" s="2" t="s">
        <v>37</v>
      </c>
      <c r="F21" s="2" t="s">
        <v>38</v>
      </c>
      <c r="G21" s="2">
        <v>1</v>
      </c>
      <c r="H21" s="2" t="s">
        <v>20</v>
      </c>
      <c r="I21" s="2" t="s">
        <v>93</v>
      </c>
      <c r="J21" s="2">
        <v>62</v>
      </c>
      <c r="K21" s="2" t="s">
        <v>22</v>
      </c>
      <c r="L21" s="2" t="s">
        <v>41</v>
      </c>
    </row>
    <row r="22" spans="1:12" x14ac:dyDescent="0.3">
      <c r="A22" s="1">
        <v>21</v>
      </c>
      <c r="B22" s="2" t="s">
        <v>94</v>
      </c>
      <c r="C22" s="3">
        <v>45591</v>
      </c>
      <c r="D22" s="2" t="s">
        <v>21</v>
      </c>
      <c r="E22" s="2" t="s">
        <v>37</v>
      </c>
      <c r="F22" s="2" t="s">
        <v>38</v>
      </c>
      <c r="G22" s="2">
        <v>1</v>
      </c>
      <c r="H22" s="2" t="s">
        <v>20</v>
      </c>
      <c r="I22" s="2" t="s">
        <v>79</v>
      </c>
      <c r="J22" s="2">
        <v>70</v>
      </c>
      <c r="K22" s="2" t="s">
        <v>22</v>
      </c>
      <c r="L22" s="2" t="s">
        <v>41</v>
      </c>
    </row>
    <row r="23" spans="1:12" x14ac:dyDescent="0.3">
      <c r="A23" s="1">
        <v>22</v>
      </c>
      <c r="B23" s="2" t="s">
        <v>95</v>
      </c>
      <c r="C23" s="3">
        <v>45653</v>
      </c>
      <c r="D23" s="2" t="s">
        <v>21</v>
      </c>
      <c r="E23" s="2" t="s">
        <v>96</v>
      </c>
      <c r="F23" s="2" t="s">
        <v>97</v>
      </c>
      <c r="G23" s="2">
        <v>1</v>
      </c>
      <c r="H23" s="2" t="s">
        <v>20</v>
      </c>
      <c r="I23" s="2" t="s">
        <v>99</v>
      </c>
      <c r="J23" s="2">
        <v>3</v>
      </c>
      <c r="K23" s="2" t="s">
        <v>98</v>
      </c>
      <c r="L23" s="2" t="s">
        <v>41</v>
      </c>
    </row>
  </sheetData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ALL</vt:lpstr>
      <vt:lpstr>FW BIAŁY BÓR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2025-03-07T13:06:19Z</dcterms:modified>
</cp:coreProperties>
</file>